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D60184D-8016-48A1-A59D-40B3C593F0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AC11" i="1"/>
  <c r="AF11" i="1" s="1"/>
  <c r="N11" i="1"/>
  <c r="P11" i="1" s="1"/>
  <c r="AC10" i="1"/>
  <c r="AF10" i="1" s="1"/>
  <c r="N10" i="1"/>
  <c r="P10" i="1" s="1"/>
  <c r="AH10" i="1" l="1"/>
  <c r="AJ10" i="1" s="1"/>
  <c r="AL10" i="1" s="1"/>
  <c r="AG10" i="1"/>
  <c r="AH11" i="1"/>
  <c r="AJ11" i="1" s="1"/>
  <c r="AL11" i="1" s="1"/>
  <c r="AG11" i="1"/>
  <c r="AL15" i="1" l="1"/>
  <c r="AL16" i="1" s="1"/>
</calcChain>
</file>

<file path=xl/sharedStrings.xml><?xml version="1.0" encoding="utf-8"?>
<sst xmlns="http://schemas.openxmlformats.org/spreadsheetml/2006/main" count="88" uniqueCount="65">
  <si>
    <t xml:space="preserve"> ชื่อองค์กรปกครองส่วนท้องถิ่น ..... เทศบาลตำบลท่าช้าง .....</t>
  </si>
  <si>
    <t>ภ.ด.ส.7</t>
  </si>
  <si>
    <t>นาง วิลาวัลย์ มานะดี    เลขที่ 81 ม.6 ต.คลองขนาก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</si>
  <si>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</si>
  <si>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</si>
  <si>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</si>
  <si>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</si>
  <si>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</si>
  <si>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</si>
  <si>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</si>
  <si>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</si>
  <si>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</si>
  <si>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</si>
  <si>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</si>
  <si>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</si>
  <si>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</si>
  <si>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</si>
  <si>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</si>
  <si>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</si>
  <si>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</si>
  <si>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</si>
  <si>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</si>
  <si>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</si>
  <si>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</si>
  <si>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</si>
  <si>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</si>
  <si>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</si>
  <si>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</si>
  <si>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</si>
  <si>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</si>
  <si>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</si>
  <si>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</si>
  <si>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</si>
  <si>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</si>
  <si>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</si>
  <si>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</si>
  <si>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</si>
  <si>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</si>
  <si>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</si>
  <si>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ว777/7540</t>
  </si>
  <si>
    <t>3150600402685</t>
  </si>
  <si>
    <t>นาง วิลาวัลย์ มานะดี</t>
  </si>
  <si>
    <t>เลขที่ 81 ม.6</t>
  </si>
  <si>
    <t>5744</t>
  </si>
  <si>
    <t>09H100</t>
  </si>
  <si>
    <t>โฉนด</t>
  </si>
  <si>
    <t>36402</t>
  </si>
  <si>
    <t xml:space="preserve">ที่อยู่อาศัย หลังหลัก </t>
  </si>
  <si>
    <t>81 ม.6คลองขนาก วิเศษชัยชาญ อ่างทอง</t>
  </si>
  <si>
    <t>09H100-B008</t>
  </si>
  <si>
    <t>400|ประเภทตึกแถว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</si>
  <si>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</si>
  <si>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</si>
  <si>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</si>
  <si>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หลังหลัก(ไม่ใช่เจ้าของที่ดิน) </t>
  </si>
  <si>
    <t>09H100-B009</t>
  </si>
  <si>
    <t>ให้เช่า-ที่อยู่อาศัย - หลังหลัก และ หลังอื่นๆอยู่บนพื้นที่เดียวกัน</t>
  </si>
  <si>
    <t xml:space="preserve">ที่อยู่อาศัย หลังอื่นๆ </t>
  </si>
  <si>
    <t xml:space="preserve">  มีสิ่งปลูกสร้างของบุคคลอื่น </t>
  </si>
  <si>
    <t>5879</t>
  </si>
  <si>
    <t>09H100/006</t>
  </si>
  <si>
    <t>36521</t>
  </si>
  <si>
    <t xml:space="preserve"> รวม </t>
  </si>
  <si>
    <t xml:space="preserve"> ลด 90 % เหลือ </t>
  </si>
  <si>
    <t>บ้านเช่า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</si>
</sst>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12</v>
      </c>
      <c r="M10" s="61" t="s">
        <v>47</v>
      </c>
      <c r="N10" s="65">
        <f>((J10*400)+(K10*100))+L10</f>
        <v>12</v>
      </c>
      <c r="O10" s="65">
        <v>150</v>
      </c>
      <c r="P10" s="65">
        <f>N10*O10</f>
        <v>1800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48</v>
      </c>
      <c r="AA10" s="62">
        <v>100</v>
      </c>
      <c r="AB10" s="65">
        <v>7450</v>
      </c>
      <c r="AC10" s="65">
        <f>Z10*AB10</f>
        <v>357600</v>
      </c>
      <c r="AD10" s="63">
        <v>12</v>
      </c>
      <c r="AE10" s="63">
        <v>14</v>
      </c>
      <c r="AF10" s="65">
        <f>(AC10*(100-AE10))/100</f>
        <v>307536</v>
      </c>
      <c r="AG10" s="65">
        <f>AF10+P10</f>
        <v>309336</v>
      </c>
      <c r="AH10" s="65">
        <f>AF10+(P10*(AA10/100))</f>
        <v>309336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54</v>
      </c>
      <c r="M11" s="61" t="s">
        <v>54</v>
      </c>
      <c r="N11" s="65">
        <f>((J11*400)+(K11*100))+L11</f>
        <v>54</v>
      </c>
      <c r="O11" s="65">
        <v>150</v>
      </c>
      <c r="P11" s="65">
        <f>N11*O11</f>
        <v>8100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55</v>
      </c>
      <c r="W11" s="61" t="s">
        <v>50</v>
      </c>
      <c r="X11" s="61" t="s">
        <v>51</v>
      </c>
      <c r="Y11" s="61" t="s">
        <v>56</v>
      </c>
      <c r="Z11" s="65">
        <v>216</v>
      </c>
      <c r="AA11" s="62">
        <v>100</v>
      </c>
      <c r="AB11" s="65">
        <v>7450</v>
      </c>
      <c r="AC11" s="65">
        <f>Z11*AB11</f>
        <v>1609200</v>
      </c>
      <c r="AD11" s="63">
        <v>12</v>
      </c>
      <c r="AE11" s="63">
        <v>14</v>
      </c>
      <c r="AF11" s="65">
        <f>(AC11*(100-AE11))/100</f>
        <v>1383912</v>
      </c>
      <c r="AG11" s="65">
        <f>AF11+P11</f>
        <v>1392012</v>
      </c>
      <c r="AH11" s="65">
        <f>AF11+(P11*(AA11/100))</f>
        <v>1392012</v>
      </c>
      <c r="AI11" s="65">
        <v>0</v>
      </c>
      <c r="AJ11" s="65">
        <f>IF((AI11-AH11) &gt; 1,0,IF((AI11-AH11)&lt;0,AH11-AI11,AI11-AH11))</f>
        <v>1392012</v>
      </c>
      <c r="AK11" s="65">
        <v>0.3</v>
      </c>
      <c r="AL11" s="65">
        <f>AJ11*(AK11/100)</f>
        <v>4176.0360000000001</v>
      </c>
      <c r="AM11" s="11" t="s">
        <v>64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2</v>
      </c>
      <c r="K12" s="61">
        <v>1</v>
      </c>
      <c r="L12" s="62">
        <v>33</v>
      </c>
      <c r="M12" s="61" t="s">
        <v>57</v>
      </c>
      <c r="N12" s="65">
        <f>((J12*400)+(K12*100))+L12</f>
        <v>933</v>
      </c>
      <c r="O12" s="65">
        <v>150</v>
      </c>
      <c r="P12" s="65">
        <f>N12*O12</f>
        <v>139950</v>
      </c>
      <c r="Q12" s="61"/>
      <c r="R12" s="61"/>
      <c r="S12" s="66"/>
      <c r="T12" s="61"/>
      <c r="U12" s="61"/>
      <c r="V12" s="64"/>
      <c r="W12" s="61" t="s">
        <v>58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139950</v>
      </c>
      <c r="AH12" s="65">
        <f>AG12</f>
        <v>139950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12</v>
      </c>
      <c r="M13" s="61" t="s">
        <v>47</v>
      </c>
      <c r="N13" s="65">
        <f>((J13*400)+(K13*100))+L13</f>
        <v>12</v>
      </c>
      <c r="O13" s="65">
        <v>150</v>
      </c>
      <c r="P13" s="65">
        <f>N13*O13</f>
        <v>1800</v>
      </c>
      <c r="Q13" s="61"/>
      <c r="R13" s="61"/>
      <c r="S13" s="66"/>
      <c r="T13" s="61"/>
      <c r="U13" s="61"/>
      <c r="V13" s="64"/>
      <c r="W13" s="61" t="s">
        <v>58</v>
      </c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1800</v>
      </c>
      <c r="AH13" s="65">
        <f>AG13</f>
        <v>1800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 t="s">
        <v>39</v>
      </c>
      <c r="B14" s="64" t="s">
        <v>40</v>
      </c>
      <c r="C14" s="63" t="s">
        <v>41</v>
      </c>
      <c r="D14" s="63" t="s">
        <v>42</v>
      </c>
      <c r="E14" s="63">
        <v>2</v>
      </c>
      <c r="F14" s="63" t="s">
        <v>59</v>
      </c>
      <c r="G14" s="64" t="s">
        <v>60</v>
      </c>
      <c r="H14" s="61" t="s">
        <v>45</v>
      </c>
      <c r="I14" s="61" t="s">
        <v>61</v>
      </c>
      <c r="J14" s="61">
        <v>0</v>
      </c>
      <c r="K14" s="61">
        <v>0</v>
      </c>
      <c r="L14" s="62">
        <v>42</v>
      </c>
      <c r="M14" s="61" t="s">
        <v>57</v>
      </c>
      <c r="N14" s="65">
        <f>((J14*400)+(K14*100))+L14</f>
        <v>42</v>
      </c>
      <c r="O14" s="65">
        <v>150</v>
      </c>
      <c r="P14" s="65">
        <f>N14*O14</f>
        <v>6300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6300</v>
      </c>
      <c r="AH14" s="65">
        <f>AG14</f>
        <v>6300</v>
      </c>
      <c r="AI14" s="65">
        <v>10000000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62</v>
      </c>
      <c r="AL15" s="65">
        <f>SUM(AL10:AL14)</f>
        <v>4176.0360000000001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63</v>
      </c>
      <c r="AL16" s="65">
        <f>FLOOR((AL15/100)*10,0.01)</f>
        <v>417.6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2021-03-02T03:49:10Z</cp:lastPrinted>
  <dcterms:created xsi:type="dcterms:W3CDTF">2010-09-03T23:45:18Z</dcterms:created>
  <dcterms:modified xsi:type="dcterms:W3CDTF">2021-03-02T03:49:11Z</dcterms:modified>
  <cp:category/>
</cp:coreProperties>
</file>